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хнические требования" sheetId="1" state="visible" r:id="rId2"/>
    <sheet name="Данные" sheetId="2" state="visible" r:id="rId3"/>
  </sheets>
  <definedNames>
    <definedName function="false" hidden="false" localSheetId="0" name="_xlnm.Print_Area" vbProcedure="false">'Технические требования'!$A$1:$F$40</definedName>
    <definedName function="false" hidden="false" localSheetId="0" name="_xlnm.Print_Area" vbProcedure="false">'Технические требования'!$A$1:$F$43</definedName>
    <definedName function="false" hidden="false" localSheetId="1" name="Метод_определения_сметной_стоимости_работ" vbProcedure="false">Данные!$D$8:$E$12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<sst xmlns="http://schemas.openxmlformats.org/spreadsheetml/2006/main" count="161" uniqueCount="121">
  <si>
    <t xml:space="preserve">Приложение №3</t>
  </si>
  <si>
    <t xml:space="preserve">к Требованиям к оформлению и составлению сметной документации на выполнение строительно-монтажных работ по программе ремонтов, реконструкции и техническому перевооружению</t>
  </si>
  <si>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</si>
  <si>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</si>
  <si>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</si>
  <si>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</si>
  <si>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Примечание/Обоснование</t>
  </si>
  <si>
    <t xml:space="preserve">Требования </t>
  </si>
  <si>
    <t xml:space="preserve">на составление сметной документации в составе рабочей документации</t>
  </si>
  <si>
    <t xml:space="preserve">Версия ПК «Гранд-Смета»</t>
  </si>
  <si>
    <t xml:space="preserve">Не ниже 2025.2</t>
  </si>
  <si>
    <t xml:space="preserve">Руководство к заполнению:</t>
  </si>
  <si>
    <t xml:space="preserve">Метод определения сметной стоимости работ</t>
  </si>
  <si>
    <t xml:space="preserve"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</si>
  <si>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r>
      <rPr>
        <sz val="12"/>
        <color rgb="FF000000"/>
        <rFont val="Times New Roman"/>
        <family val="1"/>
        <charset val="204"/>
      </rPr>
      <t xml:space="preserve">При формировании документа</t>
    </r>
    <r>
      <rPr>
        <sz val="12"/>
        <color rgb="FFFF0000"/>
        <rFont val="Times New Roman"/>
        <family val="1"/>
        <charset val="204"/>
      </rPr>
      <t xml:space="preserve"> текст, выделенный красным цветом, удаляется</t>
    </r>
    <r>
      <rPr>
        <sz val="12"/>
        <color rgb="FF000000"/>
        <rFont val="Times New Roman"/>
        <family val="1"/>
        <charset val="204"/>
      </rPr>
      <t xml:space="preserve">, при этом взамен включается необходимая информация. </t>
    </r>
  </si>
  <si>
    <t xml:space="preserve">Необходимо выбрать один из предложенных вариантов</t>
  </si>
  <si>
    <t xml:space="preserve">Текст не требует изменений</t>
  </si>
  <si>
    <t xml:space="preserve">Применение сметно-нормативной базы</t>
  </si>
  <si>
    <t xml:space="preserve">ФСНБ-2022</t>
  </si>
  <si>
    <t xml:space="preserve">с изм. 1-16</t>
  </si>
  <si>
    <t xml:space="preserve">В случае отсутствия единичных расценок в действующей СНБ возможно определение сметной стоимости с применением ГЭСН) сборников СНБ ФСНБ-2022 (актуальной на момент составления сметной документации), сметных норм сборников  ЕНиР и ВНиР. При этом уровень оплаты труда для ГЭСН, ЕНиР и ВНиР определять аналогично примененному в сметной документации методу расчета в соответствии с тарифными ставками сборника «Показатели часовой оплаты труда» (далее - ТС 2001), внесенного в ФРСН. Применение сметных норм сборников ГЭСН является приоритетным.</t>
  </si>
  <si>
    <t xml:space="preserve">Вкладка "Данные" при заполнении Требований к оформлению и составлению сметной документации не используется</t>
  </si>
  <si>
    <t xml:space="preserve">Применение индексов пересчета в текущие цены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</si>
  <si>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</si>
  <si>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</si>
  <si>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</si>
  <si>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</si>
  <si>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</si>
  <si>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r>
      <rPr>
        <sz val="12"/>
        <rFont val="Times New Roman"/>
        <family val="1"/>
        <charset val="204"/>
      </rPr>
      <t xml:space="preserve">В случае, если планируемый период выполнения работ составляет</t>
    </r>
    <r>
      <rPr>
        <u val="single"/>
        <sz val="12"/>
        <rFont val="Times New Roman"/>
        <family val="1"/>
        <charset val="204"/>
      </rPr>
      <t xml:space="preserve"> до одного календарного года </t>
    </r>
    <r>
      <rPr>
        <sz val="12"/>
        <rFont val="Times New Roman"/>
        <family val="1"/>
        <charset val="204"/>
      </rPr>
      <t xml:space="preserve"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</si>
  <si>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rgb="FF000000"/>
        <rFont val="Times New Roman"/>
        <family val="1"/>
        <charset val="204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204"/>
      </rPr>
      <t xml:space="preserve"> несколько месяцев</t>
    </r>
    <r>
      <rPr>
        <sz val="12"/>
        <color rgb="FF000000"/>
        <rFont val="Times New Roman"/>
        <family val="1"/>
        <charset val="204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</si>
  <si>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</si>
  <si>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</si>
  <si>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</si>
  <si>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</si>
  <si>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</si>
  <si>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</si>
  <si>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</si>
  <si>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</si>
  <si>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</si>
  <si>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</si>
  <si>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</si>
  <si>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</si>
  <si>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</si>
  <si>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затраты, ВЗиС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</si>
  <si>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</si>
  <si>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</si>
  <si>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</si>
  <si>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</si>
  <si>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</si>
  <si>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</si>
  <si>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</si>
  <si>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Порядок расчета за непредвиденные работы и затраты оговаривать в договоре подряда.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</si>
  <si>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</si>
  <si>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 xml:space="preserve">Размер средств на устройство и ликвидацию временных зданий и сооружений
</t>
  </si>
  <si>
    <t xml:space="preserve">Отсутствуют</t>
  </si>
  <si>
    <t xml:space="preserve">Порядок расчета за ВЗиС оговаривать в договоре подряда.</t>
  </si>
  <si>
    <t xml:space="preserve">Учитываются только при наличии соответствующих указаниях в ПОС, ТТ.</t>
  </si>
  <si>
    <r>
      <rPr>
        <sz val="12"/>
        <color rgb="FF000000"/>
        <rFont val="Times New Roman"/>
        <family val="1"/>
        <charset val="204"/>
      </rPr>
      <t xml:space="preserve">Командировочные расходы
</t>
    </r>
    <r>
      <rPr>
        <i val="true"/>
        <sz val="12"/>
        <color rgb="FF000000"/>
        <rFont val="Times New Roman"/>
        <family val="1"/>
        <charset val="204"/>
      </rPr>
      <t xml:space="preserve">При необходимости учета командировочных расходов в сметной документации составляется расчет. </t>
    </r>
  </si>
  <si>
    <t xml:space="preserve">Суточные</t>
  </si>
  <si>
    <t xml:space="preserve">СМР, ПНР, ТО, при командировании на территории не относящиеся к районам Крайнего Севера</t>
  </si>
  <si>
    <t xml:space="preserve">Размер суточных командировочных расходов определяется в соответствии с законодательством РФ и с учетом норм, определяемых внутренним документом организации. 
Лимиты командировочных расходов не должны превышать лимитов установленных Приказом ПАО «РусГидро» от 30.06.2023 №432 «О внесении изменений в приказ ПАО «РусГидро» от 22.11.2022 №891»*
* за исключением лимитов согласованных Департаментом закупок, маркетинга и ценообразования.  </t>
  </si>
  <si>
    <t xml:space="preserve">-</t>
  </si>
  <si>
    <t xml:space="preserve">Проживание</t>
  </si>
  <si>
    <r>
      <rPr>
        <sz val="12"/>
        <color rgb="FF000000"/>
        <rFont val="Times New Roman"/>
        <family val="1"/>
        <charset val="204"/>
      </rPr>
      <t xml:space="preserve">Проезд: поезд (купе) или самолет (класс–эконом с багажом до 20 (двадцати) кг, ручная кладь до 10 (десяти) кг).
</t>
    </r>
    <r>
      <rPr>
        <i val="true"/>
        <sz val="12"/>
        <color rgb="FF000000"/>
        <rFont val="Times New Roman"/>
        <family val="1"/>
        <charset val="204"/>
      </rPr>
      <t xml:space="preserve">Документы обосновывающие стоимость проезда прикладываютсся в обязательном порядке</t>
    </r>
  </si>
  <si>
    <t xml:space="preserve">Исключение затрат из норм и расценок в соответствии с условиями ТТ</t>
  </si>
  <si>
    <t xml:space="preserve"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</si>
  <si>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 xml:space="preserve">Примечание</t>
  </si>
  <si>
    <t xml:space="preserve">Требования:</t>
  </si>
  <si>
    <t xml:space="preserve">на составление сметной документации на работы по программе ремонтов</t>
  </si>
  <si>
    <t xml:space="preserve"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</si>
  <si>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t xml:space="preserve">на составление сметной документации на работы по реконструкции и техническому перевооружению (не относящихся к работам, стоимость которых определяется в соответствии со Статьей 8.3 Градостроительного кодекса РФ).</t>
  </si>
  <si>
    <r>
      <rPr>
        <b val="true"/>
        <sz val="12"/>
        <color rgb="FF0070C0"/>
        <rFont val="Times New Roman"/>
        <family val="1"/>
        <charset val="204"/>
      </rPr>
      <t xml:space="preserve">Ресурсно-индексный (приоритетный)</t>
    </r>
    <r>
      <rPr>
        <sz val="12"/>
        <color rgb="FF0070C0"/>
        <rFont val="Times New Roman"/>
        <family val="1"/>
        <charset val="204"/>
      </rPr>
      <t xml:space="preserve">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  </r>
  </si>
  <si>
    <t xml:space="preserve">является приоритетным</t>
  </si>
  <si>
    <r>
      <rPr>
        <b val="true"/>
        <sz val="12"/>
        <color rgb="FF0070C0"/>
        <rFont val="Times New Roman"/>
        <family val="1"/>
        <charset val="204"/>
      </rPr>
      <t xml:space="preserve">Базисно-индексный</t>
    </r>
    <r>
      <rPr>
        <sz val="12"/>
        <color rgb="FF0070C0"/>
        <rFont val="Times New Roman"/>
        <family val="1"/>
        <charset val="204"/>
      </rPr>
      <t xml:space="preserve">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  </r>
  </si>
  <si>
    <r>
      <rPr>
        <b val="true"/>
        <sz val="12"/>
        <color rgb="FF0070C0"/>
        <rFont val="Times New Roman"/>
        <family val="1"/>
        <charset val="204"/>
      </rPr>
      <t xml:space="preserve">Ресурсный -</t>
    </r>
    <r>
      <rPr>
        <sz val="12"/>
        <color rgb="FF0070C0"/>
        <rFont val="Times New Roman"/>
        <family val="1"/>
        <charset val="204"/>
      </rPr>
      <t xml:space="preserve"> с использованием сметных норм и сметных цен строительных ресурсов в текущем уровне цен а так же иной информации, используемой для определения сметной стоимости строительства, размещенных в ФГИС ЦС. Сметная стоимость, определенная с применением ресурсного метода, приводится в локальных сметных расчетах (сметах) в текущем уровне цен.</t>
    </r>
  </si>
  <si>
    <t xml:space="preserve">ГЭСН-2020, ФЕР-2020</t>
  </si>
  <si>
    <t xml:space="preserve">Ремонт энергетического оборудования (с доп.1-12; ЦКБ Энергоремонт)</t>
  </si>
  <si>
    <t xml:space="preserve">ГЭСН, ЕНиР и ВНиР</t>
  </si>
  <si>
    <t xml:space="preserve">РИМ</t>
  </si>
  <si>
    <t xml:space="preserve">Индексы, публикуемые Минстроем РФ </t>
  </si>
  <si>
    <t xml:space="preserve">БИМ</t>
  </si>
  <si>
    <t xml:space="preserve">Индексы, разрабатываемые РЦЦС, или иными органами ценообразования субъектов РФ</t>
  </si>
  <si>
    <t xml:space="preserve">Индексы, публикуемые информационными изданиями (в т.ч.  ВЦиСН, Мособлэкспертиза и др.)</t>
  </si>
  <si>
    <t xml:space="preserve">Индексы-дефляторы</t>
  </si>
  <si>
    <r>
      <rPr>
        <b val="true"/>
        <u val="single"/>
        <sz val="12"/>
        <color rgb="FF0070C0"/>
        <rFont val="Times New Roman"/>
        <family val="1"/>
        <charset val="204"/>
      </rPr>
      <t xml:space="preserve">Ремонт, ТО, охрана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  </r>
  </si>
  <si>
    <r>
      <rPr>
        <b val="true"/>
        <u val="single"/>
        <sz val="12"/>
        <color rgb="FF0070C0"/>
        <rFont val="Times New Roman"/>
        <family val="1"/>
        <charset val="204"/>
      </rPr>
      <t xml:space="preserve">Новое строительство, ТПиР, капитальный ремонт</t>
    </r>
    <r>
      <rPr>
        <sz val="12"/>
        <color rgb="FF0070C0"/>
        <rFont val="Times New Roman"/>
        <family val="1"/>
        <charset val="204"/>
      </rPr>
      <t xml:space="preserve">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  </r>
  </si>
  <si>
    <r>
      <rPr>
        <b val="true"/>
        <u val="single"/>
        <sz val="12"/>
        <color rgb="FF0070C0"/>
        <rFont val="Times New Roman"/>
        <family val="1"/>
        <charset val="204"/>
      </rPr>
      <t xml:space="preserve">ПИР / НИР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</si>
  <si>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 val="true"/>
        <u val="single"/>
        <sz val="12"/>
        <color rgb="FF0070C0"/>
        <rFont val="Times New Roman"/>
        <family val="1"/>
        <charset val="204"/>
      </rPr>
      <t xml:space="preserve">Клининг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</si>
  <si>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t xml:space="preserve">Обоснование индексов</t>
  </si>
  <si>
    <t xml:space="preserve">Письмо Минстроя России</t>
  </si>
  <si>
    <t xml:space="preserve">ВЦиСН</t>
  </si>
  <si>
    <t xml:space="preserve">Актуальные на момент заключения Договора</t>
  </si>
  <si>
    <t xml:space="preserve">Размер средств на устройство и ликвидацию временных зданий и сооружений</t>
  </si>
  <si>
    <t xml:space="preserve">Определять нормативным методом с применением нормативов затрат на строительство титульных временных зданий и сооружений, сведения о которых включены в ФРСН; </t>
  </si>
  <si>
    <t xml:space="preserve">Определять расчетным методом - на основании ЛСР (ЛС) или калькуляций, в соответствии с данными ПОС.</t>
  </si>
  <si>
    <t xml:space="preserve">Резерв средств на непредвиденные работы и затраты</t>
  </si>
  <si>
    <t xml:space="preserve">Определение стоимости дополнительных услуг, не учтенных объемами услуг, в соответствии с ТТ к основному договору</t>
  </si>
  <si>
    <t xml:space="preserve">В соответствии с условиями ценообразования, учтенными в сметной документации к договору. </t>
  </si>
  <si>
    <t xml:space="preserve">Пересчет в текущие цены осуществляется по актуальным условиям ценообразования на момент составления сметной документации на дополнительные услуги.</t>
  </si>
  <si>
    <t xml:space="preserve">Транспортные затраты определяются следующими методами:</t>
  </si>
  <si>
    <r>
      <rPr>
        <sz val="12"/>
        <color rgb="FF000000"/>
        <rFont val="Times New Roman"/>
        <family val="1"/>
        <charset val="204"/>
      </rPr>
      <t xml:space="preserve">1. </t>
    </r>
    <r>
      <rPr>
        <b val="true"/>
        <sz val="12"/>
        <color rgb="FF000000"/>
        <rFont val="Times New Roman"/>
        <family val="1"/>
        <charset val="204"/>
      </rPr>
      <t xml:space="preserve">по доставке материальных ресурсов:</t>
    </r>
    <r>
      <rPr>
        <sz val="12"/>
        <color rgb="FF000000"/>
        <rFont val="Times New Roman"/>
        <family val="1"/>
        <charset val="204"/>
      </rPr>
      <t xml:space="preserve"> </t>
    </r>
  </si>
  <si>
    <t xml:space="preserve">расчетом с учетом расстояния перевозки, класса грузов, типа транспорта, наличии погрузо-разгрузочных работ, информации о ценах на услуги на перевозку грузов, в зависимости от вида транспорта (ж/д, автомобильный, речной, морской, воздушный), включенных в ФГИС ЦС и в соответствии со сметными нормативами, включенными в ФРСН;</t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</si>
  <si>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материальных ресурсов, при этом в ТКП отдельными строками указываются: стоимость материальных ресурсов и стоимость доставки материальных ресурсов до места назначения (места производства работ).</t>
  </si>
  <si>
    <t xml:space="preserve">Не учитываются (транспортировка осуществляется заказчиком самостоятельно).</t>
  </si>
  <si>
    <r>
      <rPr>
        <sz val="12"/>
        <color rgb="FF000000"/>
        <rFont val="Times New Roman"/>
        <family val="1"/>
        <charset val="204"/>
      </rPr>
      <t xml:space="preserve">2.</t>
    </r>
    <r>
      <rPr>
        <b val="true"/>
        <sz val="12"/>
        <color rgb="FF000000"/>
        <rFont val="Times New Roman"/>
        <family val="1"/>
        <charset val="204"/>
      </rPr>
      <t xml:space="preserve"> по доставке оборудования</t>
    </r>
    <r>
      <rPr>
        <sz val="12"/>
        <color rgb="FF000000"/>
        <rFont val="Times New Roman"/>
        <family val="1"/>
        <charset val="204"/>
      </rPr>
      <t xml:space="preserve">:</t>
    </r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</si>
  <si>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оборудования, при этом в ТКП отдельными строками указываются: стоимость оборудования и стоимость доставки оборудования до места назначения (места производства работ).</t>
  </si>
  <si>
    <t xml:space="preserve">Не учитываются (осуществляется заказчиком самостоятельно).</t>
  </si>
  <si>
    <t xml:space="preserve">Исключаемые</t>
  </si>
  <si>
    <t xml:space="preserve"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</si>
  <si>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 xml:space="preserve">По предоставляемому сжатому воздуху: из норм и расценок исключать стоимость компрессоров.</t>
  </si>
  <si>
    <t xml:space="preserve">Затраты на эксплуатацию строительной техники, не учтенной нормами и расценками</t>
  </si>
  <si>
    <t xml:space="preserve">Определяются на основании коммерческих предложений и включаются в Главу 9 ССРСС</t>
  </si>
  <si>
    <t xml:space="preserve">СМР, ПНР, ТО, при командировании на территории относящиеся к местностям, приравненным к районам Крайнего Севера</t>
  </si>
  <si>
    <t xml:space="preserve">ПИР, НИР при составлении смет на шефмонтажные и шефналадочные работы на территории  не относящиеся к районам Крайнего Севера</t>
  </si>
  <si>
    <t xml:space="preserve"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</si>
  <si>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3П при составлении смет на шефмонтажные и шефналадочные работы на территории  не относящиеся к районам Крайнего Севера</t>
  </si>
  <si>
    <t xml:space="preserve">3П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</si>
  <si>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суточных)</t>
  </si>
  <si>
    <t xml:space="preserve">3П при составлении смет на шеф-монтажные и шеф-наладочные работы на территории  не относящиеся к районам Крайнего Севера</t>
  </si>
  <si>
    <t xml:space="preserve">3П при составлении смет на шеф-монтажные и шеф-наладочные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</si>
  <si>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проживания)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</si>
</sst>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%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u val="singl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563C1"/>
      <name val="Calibri"/>
      <family val="2"/>
      <charset val="1"/>
    </font>
    <font>
      <i val="true"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Cambria Math"/>
      <family val="1"/>
    </font>
    <font>
      <sz val="11"/>
      <color rgb="FF000000"/>
      <name val="Cambria Math"/>
      <family val="1"/>
    </font>
    <font>
      <sz val="11"/>
      <color rgb="FF000000"/>
      <name val="Tahoma"/>
      <family val="2"/>
    </font>
    <font>
      <sz val="12"/>
      <color rgb="FF0070C0"/>
      <name val="Times New Roman"/>
      <family val="1"/>
      <charset val="204"/>
    </font>
    <font>
      <b val="true"/>
      <sz val="12"/>
      <color rgb="FF0070C0"/>
      <name val="Times New Roman"/>
      <family val="1"/>
      <charset val="204"/>
    </font>
    <font>
      <b val="true"/>
      <u val="single"/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DEEBF7"/>
        <bgColor rgb="FFE7E6E6"/>
      </patternFill>
    </fill>
    <fill>
      <patternFill patternType="solid">
        <fgColor rgb="FFFFFFFF"/>
        <bgColor rgb="FFDEEBF7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4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2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4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3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0" fillId="0" borderId="1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0" fillId="0" borderId="1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0" fillId="0" borderId="2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1217160</xdr:colOff>
      <xdr:row>15</xdr:row>
      <xdr:rowOff>668880</xdr:rowOff>
    </xdr:from>
    <xdr:to>
      <xdr:col>3</xdr:col>
      <xdr:colOff>3445560</xdr:colOff>
      <xdr:row>15</xdr:row>
      <xdr:rowOff>837000</xdr:rowOff>
    </xdr:to>
    <xdr:sp>
      <xdr:nvSpPr>
        <xdr:cNvPr id="0" name="TextBox 1"/>
        <xdr:cNvSpPr/>
      </xdr:nvSpPr>
      <xdr:spPr>
        <a:xfrm>
          <a:off x="6482520" y="9870120"/>
          <a:ext cx="2228400" cy="1681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200" spc="-1" strike="noStrike">
              <a:solidFill>
                <a:srgbClr val="000000"/>
              </a:solidFill>
              <a:latin typeface="Cambria Math"/>
            </a:rPr>
            <a:t>И инф мес= √(12&amp;И инфл год)</a:t>
          </a:r>
          <a:r>
            <a:rPr b="0" lang="en-US" sz="1200" spc="-1" strike="noStrike">
              <a:solidFill>
                <a:srgbClr val="000000"/>
              </a:solidFill>
              <a:latin typeface="Cambria Math"/>
            </a:rPr>
            <a:t>     </a:t>
          </a:r>
          <a:endParaRPr b="0" lang="ru-RU" sz="1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921240</xdr:colOff>
      <xdr:row>16</xdr:row>
      <xdr:rowOff>673200</xdr:rowOff>
    </xdr:from>
    <xdr:to>
      <xdr:col>4</xdr:col>
      <xdr:colOff>340560</xdr:colOff>
      <xdr:row>16</xdr:row>
      <xdr:rowOff>996120</xdr:rowOff>
    </xdr:to>
    <xdr:sp>
      <xdr:nvSpPr>
        <xdr:cNvPr id="1" name="TextBox 2"/>
        <xdr:cNvSpPr/>
      </xdr:nvSpPr>
      <xdr:spPr>
        <a:xfrm>
          <a:off x="6186600" y="11408040"/>
          <a:ext cx="3014280" cy="3229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</a:t>
          </a:r>
          <a:r>
            <a:rPr b="0" lang="en-US" sz="1100" spc="-1" strike="noStrike">
              <a:solidFill>
                <a:srgbClr val="000000"/>
              </a:solidFill>
              <a:latin typeface="Cambria Math"/>
            </a:rPr>
            <a:t>𝑛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42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pane xSplit="0" ySplit="5" topLeftCell="A6" activePane="bottomLeft" state="frozen"/>
      <selection pane="topLeft" activeCell="A1" activeCellId="0" sqref="A1"/>
      <selection pane="bottomLeft" activeCell="E11" activeCellId="0" sqref="E1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2" width="35.85"/>
    <col collapsed="false" customWidth="true" hidden="false" outlineLevel="0" max="4" min="4" style="2" width="51"/>
    <col collapsed="false" customWidth="true" hidden="false" outlineLevel="0" max="5" min="5" style="2" width="64.29"/>
    <col collapsed="false" customWidth="true" hidden="false" outlineLevel="0" max="6" min="6" style="1" width="55.57"/>
    <col collapsed="false" customWidth="false" hidden="false" outlineLevel="0" max="7" min="7" style="1" width="9.14"/>
    <col collapsed="false" customWidth="true" hidden="true" outlineLevel="0" max="10" min="8" style="1" width="29.29"/>
    <col collapsed="false" customWidth="false" hidden="false" outlineLevel="0" max="16384" min="11" style="1" width="9.14"/>
  </cols>
  <sheetData>
    <row r="1" customFormat="false" ht="15.75" hidden="false" customHeight="false" outlineLevel="0" collapsed="false">
      <c r="F1" s="3" t="s">
        <v>0</v>
      </c>
    </row>
    <row r="2" customFormat="false" ht="63" hidden="false" customHeight="false" outlineLevel="0" collapsed="false">
      <c r="F2" s="4" t="s">
        <v>1</v>
      </c>
    </row>
    <row r="3" customFormat="false" ht="20.25" hidden="false" customHeight="false" outlineLevel="0" collapsed="false">
      <c r="A3" s="5" t="s">
        <v>2</v>
      </c>
      <c r="B3" s="5"/>
      <c r="C3" s="5"/>
      <c r="D3" s="5"/>
      <c r="E3" s="5"/>
      <c r="F3" s="5"/>
    </row>
    <row r="4" customFormat="false" ht="16.5" hidden="false" customHeight="false" outlineLevel="0" collapsed="false"/>
    <row r="5" customFormat="false" ht="33" hidden="false" customHeight="true" outlineLevel="0" collapsed="false">
      <c r="A5" s="6" t="s">
        <v>3</v>
      </c>
      <c r="B5" s="7" t="s">
        <v>4</v>
      </c>
      <c r="C5" s="8" t="s">
        <v>5</v>
      </c>
      <c r="D5" s="8"/>
      <c r="E5" s="8"/>
      <c r="F5" s="9" t="s">
        <v>6</v>
      </c>
    </row>
    <row r="6" customFormat="false" ht="33" hidden="false" customHeight="true" outlineLevel="0" collapsed="false">
      <c r="A6" s="10" t="s">
        <v>7</v>
      </c>
      <c r="B6" s="10"/>
      <c r="C6" s="11" t="s">
        <v>8</v>
      </c>
      <c r="D6" s="11"/>
      <c r="E6" s="11"/>
      <c r="F6" s="12"/>
    </row>
    <row r="7" customFormat="false" ht="22.5" hidden="false" customHeight="true" outlineLevel="0" collapsed="false">
      <c r="A7" s="13"/>
      <c r="B7" s="14" t="s">
        <v>9</v>
      </c>
      <c r="C7" s="15" t="s">
        <v>10</v>
      </c>
      <c r="D7" s="15"/>
      <c r="E7" s="15"/>
      <c r="F7" s="16"/>
      <c r="H7" s="17" t="s">
        <v>11</v>
      </c>
      <c r="I7" s="17"/>
      <c r="J7" s="17"/>
    </row>
    <row r="8" customFormat="false" ht="95.25" hidden="false" customHeight="true" outlineLevel="0" collapsed="false">
      <c r="A8" s="18" t="n">
        <v>1</v>
      </c>
      <c r="B8" s="19" t="s">
        <v>12</v>
      </c>
      <c r="C8" s="20" t="s">
        <v>13</v>
      </c>
      <c r="D8" s="20"/>
      <c r="E8" s="20"/>
      <c r="F8" s="21"/>
      <c r="H8" s="22" t="s">
        <v>14</v>
      </c>
      <c r="I8" s="23" t="s">
        <v>15</v>
      </c>
      <c r="J8" s="24" t="s">
        <v>16</v>
      </c>
    </row>
    <row r="9" customFormat="false" ht="45.75" hidden="false" customHeight="true" outlineLevel="0" collapsed="false">
      <c r="A9" s="13" t="n">
        <v>2</v>
      </c>
      <c r="B9" s="25" t="s">
        <v>17</v>
      </c>
      <c r="C9" s="26" t="s">
        <v>18</v>
      </c>
      <c r="D9" s="26"/>
      <c r="E9" s="27" t="s">
        <v>19</v>
      </c>
      <c r="F9" s="28" t="s">
        <v>20</v>
      </c>
      <c r="H9" s="29" t="s">
        <v>21</v>
      </c>
      <c r="I9" s="29"/>
      <c r="J9" s="29"/>
    </row>
    <row r="10" customFormat="false" ht="45.75" hidden="false" customHeight="true" outlineLevel="0" collapsed="false">
      <c r="A10" s="13"/>
      <c r="B10" s="25"/>
      <c r="C10" s="30"/>
      <c r="D10" s="30"/>
      <c r="E10" s="31"/>
      <c r="F10" s="28"/>
    </row>
    <row r="11" customFormat="false" ht="45.75" hidden="false" customHeight="true" outlineLevel="0" collapsed="false">
      <c r="A11" s="13"/>
      <c r="B11" s="25"/>
      <c r="C11" s="30"/>
      <c r="D11" s="30"/>
      <c r="E11" s="31"/>
      <c r="F11" s="28"/>
    </row>
    <row r="12" customFormat="false" ht="45.75" hidden="false" customHeight="true" outlineLevel="0" collapsed="false">
      <c r="A12" s="13"/>
      <c r="B12" s="25"/>
      <c r="C12" s="32"/>
      <c r="D12" s="32"/>
      <c r="E12" s="33"/>
      <c r="F12" s="28"/>
    </row>
    <row r="13" customFormat="false" ht="123" hidden="false" customHeight="true" outlineLevel="0" collapsed="false">
      <c r="A13" s="34" t="n">
        <v>3</v>
      </c>
      <c r="B13" s="35" t="s">
        <v>22</v>
      </c>
      <c r="C13" s="36" t="s">
        <v>23</v>
      </c>
      <c r="D13" s="36"/>
      <c r="E13" s="36"/>
      <c r="F13" s="37"/>
    </row>
    <row r="14" customFormat="false" ht="54" hidden="false" customHeight="true" outlineLevel="0" collapsed="false">
      <c r="A14" s="38" t="n">
        <v>4</v>
      </c>
      <c r="B14" s="39" t="s">
        <v>24</v>
      </c>
      <c r="C14" s="40" t="s">
        <v>25</v>
      </c>
      <c r="D14" s="40"/>
      <c r="E14" s="40"/>
      <c r="F14" s="28" t="s">
        <v>26</v>
      </c>
    </row>
    <row r="15" customFormat="false" ht="65.25" hidden="false" customHeight="true" outlineLevel="0" collapsed="false">
      <c r="A15" s="38"/>
      <c r="B15" s="39"/>
      <c r="C15" s="32" t="s">
        <v>27</v>
      </c>
      <c r="D15" s="32"/>
      <c r="E15" s="41" t="n">
        <v>1.0871</v>
      </c>
      <c r="F15" s="28"/>
    </row>
    <row r="16" customFormat="false" ht="120.75" hidden="false" customHeight="true" outlineLevel="0" collapsed="false">
      <c r="A16" s="38"/>
      <c r="B16" s="39"/>
      <c r="C16" s="42" t="s">
        <v>28</v>
      </c>
      <c r="D16" s="42"/>
      <c r="E16" s="42"/>
      <c r="F16" s="28"/>
    </row>
    <row r="17" s="44" customFormat="true" ht="102" hidden="false" customHeight="true" outlineLevel="0" collapsed="false">
      <c r="A17" s="38"/>
      <c r="B17" s="39"/>
      <c r="C17" s="43" t="s">
        <v>29</v>
      </c>
      <c r="D17" s="43"/>
      <c r="E17" s="43"/>
      <c r="F17" s="28"/>
    </row>
    <row r="18" s="44" customFormat="true" ht="71.25" hidden="false" customHeight="true" outlineLevel="0" collapsed="false">
      <c r="A18" s="38"/>
      <c r="B18" s="39"/>
      <c r="C18" s="45" t="s">
        <v>30</v>
      </c>
      <c r="D18" s="45"/>
      <c r="E18" s="45"/>
      <c r="F18" s="28"/>
    </row>
    <row r="19" s="44" customFormat="true" ht="230.25" hidden="false" customHeight="true" outlineLevel="0" collapsed="false">
      <c r="A19" s="38"/>
      <c r="B19" s="39"/>
      <c r="C19" s="43" t="s">
        <v>31</v>
      </c>
      <c r="D19" s="43"/>
      <c r="E19" s="43"/>
      <c r="F19" s="28"/>
    </row>
    <row r="20" s="44" customFormat="true" ht="105.75" hidden="false" customHeight="true" outlineLevel="0" collapsed="false">
      <c r="A20" s="38"/>
      <c r="B20" s="39"/>
      <c r="C20" s="46" t="s">
        <v>32</v>
      </c>
      <c r="D20" s="46"/>
      <c r="E20" s="46"/>
      <c r="F20" s="28"/>
    </row>
    <row r="21" customFormat="false" ht="39" hidden="false" customHeight="true" outlineLevel="0" collapsed="false">
      <c r="A21" s="13" t="n">
        <v>5</v>
      </c>
      <c r="B21" s="25" t="s">
        <v>33</v>
      </c>
      <c r="C21" s="47" t="s">
        <v>34</v>
      </c>
      <c r="D21" s="48" t="s">
        <v>35</v>
      </c>
      <c r="E21" s="48"/>
      <c r="F21" s="49" t="s">
        <v>36</v>
      </c>
    </row>
    <row r="22" customFormat="false" ht="39" hidden="false" customHeight="true" outlineLevel="0" collapsed="false">
      <c r="A22" s="13"/>
      <c r="B22" s="25"/>
      <c r="C22" s="50" t="s">
        <v>37</v>
      </c>
      <c r="D22" s="51" t="s">
        <v>38</v>
      </c>
      <c r="E22" s="51"/>
      <c r="F22" s="49"/>
    </row>
    <row r="23" customFormat="false" ht="39" hidden="false" customHeight="true" outlineLevel="0" collapsed="false">
      <c r="A23" s="13" t="n">
        <v>6</v>
      </c>
      <c r="B23" s="25" t="s">
        <v>39</v>
      </c>
      <c r="C23" s="47" t="s">
        <v>34</v>
      </c>
      <c r="D23" s="48" t="s">
        <v>40</v>
      </c>
      <c r="E23" s="48"/>
      <c r="F23" s="49" t="s">
        <v>36</v>
      </c>
    </row>
    <row r="24" customFormat="false" ht="39" hidden="false" customHeight="true" outlineLevel="0" collapsed="false">
      <c r="A24" s="13"/>
      <c r="B24" s="25"/>
      <c r="C24" s="50" t="s">
        <v>37</v>
      </c>
      <c r="D24" s="51" t="s">
        <v>41</v>
      </c>
      <c r="E24" s="51"/>
      <c r="F24" s="49"/>
    </row>
    <row r="25" customFormat="false" ht="59.25" hidden="false" customHeight="true" outlineLevel="0" collapsed="false">
      <c r="A25" s="13" t="n">
        <v>7</v>
      </c>
      <c r="B25" s="25" t="s">
        <v>42</v>
      </c>
      <c r="C25" s="52" t="s">
        <v>43</v>
      </c>
      <c r="D25" s="53" t="s">
        <v>44</v>
      </c>
      <c r="E25" s="53"/>
      <c r="F25" s="49"/>
    </row>
    <row r="26" customFormat="false" ht="39.75" hidden="false" customHeight="true" outlineLevel="0" collapsed="false">
      <c r="A26" s="13"/>
      <c r="B26" s="25"/>
      <c r="C26" s="54" t="s">
        <v>45</v>
      </c>
      <c r="D26" s="55" t="s">
        <v>46</v>
      </c>
      <c r="E26" s="55"/>
      <c r="F26" s="49"/>
    </row>
    <row r="27" customFormat="false" ht="27.75" hidden="false" customHeight="true" outlineLevel="0" collapsed="false">
      <c r="A27" s="13"/>
      <c r="B27" s="25"/>
      <c r="C27" s="56" t="s">
        <v>47</v>
      </c>
      <c r="D27" s="57" t="s">
        <v>48</v>
      </c>
      <c r="E27" s="57"/>
      <c r="F27" s="49"/>
    </row>
    <row r="28" customFormat="false" ht="44.25" hidden="false" customHeight="true" outlineLevel="0" collapsed="false">
      <c r="A28" s="13" t="n">
        <v>8</v>
      </c>
      <c r="B28" s="25" t="s">
        <v>49</v>
      </c>
      <c r="C28" s="58" t="s">
        <v>50</v>
      </c>
      <c r="D28" s="58"/>
      <c r="E28" s="59" t="n">
        <v>0.03</v>
      </c>
      <c r="F28" s="49" t="s">
        <v>51</v>
      </c>
    </row>
    <row r="29" customFormat="false" ht="39" hidden="false" customHeight="true" outlineLevel="0" collapsed="false">
      <c r="A29" s="13"/>
      <c r="B29" s="25"/>
      <c r="C29" s="40" t="s">
        <v>52</v>
      </c>
      <c r="D29" s="40"/>
      <c r="E29" s="40"/>
      <c r="F29" s="49"/>
    </row>
    <row r="30" customFormat="false" ht="60" hidden="false" customHeight="true" outlineLevel="0" collapsed="false">
      <c r="A30" s="13" t="n">
        <v>9</v>
      </c>
      <c r="B30" s="25" t="s">
        <v>53</v>
      </c>
      <c r="C30" s="60" t="s">
        <v>54</v>
      </c>
      <c r="D30" s="60"/>
      <c r="E30" s="61"/>
      <c r="F30" s="49" t="s">
        <v>55</v>
      </c>
      <c r="J30" s="62"/>
      <c r="K30" s="62"/>
    </row>
    <row r="31" customFormat="false" ht="42.75" hidden="false" customHeight="true" outlineLevel="0" collapsed="false">
      <c r="A31" s="13"/>
      <c r="B31" s="25"/>
      <c r="C31" s="40" t="s">
        <v>56</v>
      </c>
      <c r="D31" s="40"/>
      <c r="E31" s="40"/>
      <c r="F31" s="63"/>
      <c r="J31" s="2"/>
    </row>
    <row r="32" customFormat="false" ht="79.5" hidden="false" customHeight="true" outlineLevel="0" collapsed="false">
      <c r="A32" s="34" t="n">
        <v>10</v>
      </c>
      <c r="B32" s="64" t="s">
        <v>57</v>
      </c>
      <c r="C32" s="35" t="s">
        <v>58</v>
      </c>
      <c r="D32" s="65" t="s">
        <v>59</v>
      </c>
      <c r="E32" s="31" t="n">
        <f aca="false">IF(D32=Данные!E60,Данные!F60,IF('Технические требования'!D32=Данные!E61,Данные!F61,IF('Технические требования'!D32=Данные!E62,Данные!F62,IF('Технические требования'!D32=Данные!E63,Данные!F63,IF('Технические требования'!D32=Данные!E64,Данные!F64,IF('Технические требования'!D32=Данные!E65,Данные!F65,IF(D32=Данные!E67,Данные!F67,0)))))))</f>
        <v>700</v>
      </c>
      <c r="F32" s="66" t="s">
        <v>60</v>
      </c>
    </row>
    <row r="33" customFormat="false" ht="79.5" hidden="false" customHeight="true" outlineLevel="0" collapsed="false">
      <c r="A33" s="34"/>
      <c r="B33" s="64"/>
      <c r="C33" s="35"/>
      <c r="D33" s="65" t="s">
        <v>61</v>
      </c>
      <c r="E33" s="31" t="str">
        <f aca="false">IF(D33=Данные!E60,Данные!F60,IF('Технические требования'!D33=Данные!E61,Данные!F61,IF('Технические требования'!D33=Данные!E62,Данные!F62,IF('Технические требования'!D33=Данные!E63,Данные!F63,IF('Технические требования'!D33=Данные!E64,Данные!F64,IF('Технические требования'!D33=Данные!E65,Данные!F65,IF(D33=Данные!E67,Данные!F67,0)))))))</f>
        <v>-</v>
      </c>
      <c r="F33" s="66"/>
    </row>
    <row r="34" customFormat="false" ht="79.5" hidden="false" customHeight="true" outlineLevel="0" collapsed="false">
      <c r="A34" s="34"/>
      <c r="B34" s="64"/>
      <c r="C34" s="67" t="s">
        <v>62</v>
      </c>
      <c r="D34" s="65" t="s">
        <v>59</v>
      </c>
      <c r="E34" s="31" t="n">
        <f aca="false">IF(D34=Данные!E68,Данные!F68,IF('Технические требования'!D34=Данные!E69,Данные!F69,IF('Технические требования'!D34=Данные!E70,Данные!F70,IF('Технические требования'!D34=Данные!E71,Данные!F71,IF('Технические требования'!D34=Данные!E72,Данные!F72,IF('Технические требования'!D34=Данные!E73,Данные!F73,IF(D34=Данные!E75,Данные!F75,0)))))))</f>
        <v>500</v>
      </c>
      <c r="F34" s="66"/>
    </row>
    <row r="35" customFormat="false" ht="79.5" hidden="false" customHeight="true" outlineLevel="0" collapsed="false">
      <c r="A35" s="34"/>
      <c r="B35" s="64"/>
      <c r="C35" s="67"/>
      <c r="D35" s="65" t="s">
        <v>61</v>
      </c>
      <c r="E35" s="68" t="str">
        <f aca="false">IF(D35=Данные!E68,Данные!F68,IF('Технические требования'!D35=Данные!E69,Данные!F69,IF('Технические требования'!D35=Данные!E70,Данные!F70,IF('Технические требования'!D35=Данные!E71,Данные!F71,IF('Технические требования'!D35=Данные!E72,Данные!F72,IF('Технические требования'!D35=Данные!E73,Данные!F73,IF(D35=Данные!E75,Данные!F75,0)))))))</f>
        <v>-</v>
      </c>
      <c r="F35" s="66"/>
    </row>
    <row r="36" customFormat="false" ht="71.25" hidden="false" customHeight="true" outlineLevel="0" collapsed="false">
      <c r="A36" s="34"/>
      <c r="B36" s="64"/>
      <c r="C36" s="69" t="s">
        <v>63</v>
      </c>
      <c r="D36" s="69"/>
      <c r="E36" s="70" t="n">
        <v>25000</v>
      </c>
      <c r="F36" s="66"/>
    </row>
    <row r="37" customFormat="false" ht="117.75" hidden="false" customHeight="true" outlineLevel="0" collapsed="false">
      <c r="A37" s="13" t="n">
        <v>11</v>
      </c>
      <c r="B37" s="25" t="s">
        <v>64</v>
      </c>
      <c r="C37" s="71" t="s">
        <v>65</v>
      </c>
      <c r="D37" s="71"/>
      <c r="E37" s="71"/>
      <c r="F37" s="72"/>
    </row>
    <row r="38" customFormat="false" ht="37.5" hidden="false" customHeight="true" outlineLevel="0" collapsed="false">
      <c r="A38" s="13"/>
      <c r="B38" s="25"/>
      <c r="C38" s="73" t="s">
        <v>61</v>
      </c>
      <c r="D38" s="73"/>
      <c r="E38" s="73"/>
      <c r="F38" s="72"/>
    </row>
    <row r="42" customFormat="false" ht="78" hidden="false" customHeight="true" outlineLevel="0" collapsed="false"/>
  </sheetData>
  <mergeCells count="63">
    <mergeCell ref="A3:F3"/>
    <mergeCell ref="C5:E5"/>
    <mergeCell ref="A6:B6"/>
    <mergeCell ref="C6:E6"/>
    <mergeCell ref="C7:E7"/>
    <mergeCell ref="H7:J7"/>
    <mergeCell ref="C8:E8"/>
    <mergeCell ref="A9:A12"/>
    <mergeCell ref="B9:B12"/>
    <mergeCell ref="C9:D9"/>
    <mergeCell ref="F9:F12"/>
    <mergeCell ref="H9:J9"/>
    <mergeCell ref="C10:D10"/>
    <mergeCell ref="C11:D11"/>
    <mergeCell ref="C12:D12"/>
    <mergeCell ref="C13:E13"/>
    <mergeCell ref="A14:A20"/>
    <mergeCell ref="B14:B20"/>
    <mergeCell ref="C14:E14"/>
    <mergeCell ref="F14:F20"/>
    <mergeCell ref="C15:D15"/>
    <mergeCell ref="C16:E16"/>
    <mergeCell ref="C17:E17"/>
    <mergeCell ref="C18:E18"/>
    <mergeCell ref="C19:E19"/>
    <mergeCell ref="C20:E20"/>
    <mergeCell ref="A21:A22"/>
    <mergeCell ref="B21:B22"/>
    <mergeCell ref="D21:E21"/>
    <mergeCell ref="F21:F22"/>
    <mergeCell ref="D22:E22"/>
    <mergeCell ref="A23:A24"/>
    <mergeCell ref="B23:B24"/>
    <mergeCell ref="D23:E23"/>
    <mergeCell ref="F23:F24"/>
    <mergeCell ref="D24:E24"/>
    <mergeCell ref="A25:A27"/>
    <mergeCell ref="B25:B27"/>
    <mergeCell ref="D25:E25"/>
    <mergeCell ref="F25:F27"/>
    <mergeCell ref="D26:E26"/>
    <mergeCell ref="D27:E27"/>
    <mergeCell ref="A28:A29"/>
    <mergeCell ref="B28:B29"/>
    <mergeCell ref="C28:D28"/>
    <mergeCell ref="F28:F29"/>
    <mergeCell ref="C29:E29"/>
    <mergeCell ref="A30:A31"/>
    <mergeCell ref="B30:B31"/>
    <mergeCell ref="C30:D30"/>
    <mergeCell ref="J30:K30"/>
    <mergeCell ref="C31:E31"/>
    <mergeCell ref="A32:A36"/>
    <mergeCell ref="B32:B36"/>
    <mergeCell ref="C32:C33"/>
    <mergeCell ref="F32:F36"/>
    <mergeCell ref="C34:C35"/>
    <mergeCell ref="C36:D36"/>
    <mergeCell ref="A37:A38"/>
    <mergeCell ref="B37:B38"/>
    <mergeCell ref="C37:E37"/>
    <mergeCell ref="F37:F38"/>
    <mergeCell ref="C38:E38"/>
  </mergeCells>
  <dataValidations count="14">
    <dataValidation allowBlank="true" errorStyle="stop" operator="between" showDropDown="false" showErrorMessage="true" showInputMessage="true" sqref="C8" type="list">
      <formula1>Данные!$E$8:$E$12</formula1>
      <formula2>0</formula2>
    </dataValidation>
    <dataValidation allowBlank="true" errorStyle="stop" operator="between" showDropDown="false" showErrorMessage="true" showInputMessage="true" sqref="C30" type="list">
      <formula1>Данные!$E$32:$E$34</formula1>
      <formula2>0</formula2>
    </dataValidation>
    <dataValidation allowBlank="true" errorStyle="stop" operator="between" showDropDown="false" showErrorMessage="true" showInputMessage="true" sqref="C28:D28" type="list">
      <formula1>Данные!$E$35:$E$36</formula1>
      <formula2>0</formula2>
    </dataValidation>
    <dataValidation allowBlank="true" errorStyle="stop" operator="between" showDropDown="false" showErrorMessage="true" showInputMessage="true" sqref="D21:E21" type="list">
      <formula1>Данные!$E$41:$E$44</formula1>
      <formula2>0</formula2>
    </dataValidation>
    <dataValidation allowBlank="true" errorStyle="stop" operator="between" showDropDown="false" showErrorMessage="true" showInputMessage="true" sqref="D22:E22" type="list">
      <formula1>Данные!$E$46:$E$49</formula1>
      <formula2>0</formula2>
    </dataValidation>
    <dataValidation allowBlank="true" errorStyle="stop" operator="between" showDropDown="false" showErrorMessage="true" showInputMessage="true" sqref="C37:E38" type="list">
      <formula1>Данные!$E$54:$E$57</formula1>
      <formula2>0</formula2>
    </dataValidation>
    <dataValidation allowBlank="true" errorStyle="stop" operator="between" showDropDown="false" showErrorMessage="true" showInputMessage="true" sqref="D34:D35" type="list">
      <formula1>Данные!$E$68:$E$75</formula1>
      <formula2>0</formula2>
    </dataValidation>
    <dataValidation allowBlank="true" errorStyle="stop" operator="between" showDropDown="false" showErrorMessage="true" showInputMessage="true" sqref="C13" type="list">
      <formula1>Данные!$E$19:$E$23</formula1>
      <formula2>0</formula2>
    </dataValidation>
    <dataValidation allowBlank="true" errorStyle="stop" operator="between" showDropDown="false" showErrorMessage="true" showInputMessage="true" sqref="D32:D33" type="list">
      <formula1>Данные!$E$60:$E$67</formula1>
      <formula2>0</formula2>
    </dataValidation>
    <dataValidation allowBlank="true" errorStyle="stop" operator="between" showDropDown="false" showErrorMessage="true" showInputMessage="true" sqref="C6" type="list">
      <formula1>Данные!$E$4:$E$7</formula1>
      <formula2>0</formula2>
    </dataValidation>
    <dataValidation allowBlank="true" errorStyle="stop" operator="between" showDropDown="false" showErrorMessage="true" showInputMessage="true" sqref="D23:E23" type="list">
      <formula1>Данные!$E$50:$E$51</formula1>
      <formula2>0</formula2>
    </dataValidation>
    <dataValidation allowBlank="true" errorStyle="stop" operator="between" showDropDown="false" showErrorMessage="true" showInputMessage="true" sqref="D24:E24" type="list">
      <formula1>Данные!$E$52:$E$53</formula1>
      <formula2>0</formula2>
    </dataValidation>
    <dataValidation allowBlank="true" error="При вводе данных вручную убедитесь в корректности введенных данных" errorStyle="warning" operator="between" showDropDown="false" showErrorMessage="true" showInputMessage="true" sqref="C9:C12" type="list">
      <formula1>Данные!$E$13:$E$18</formula1>
      <formula2>0</formula2>
    </dataValidation>
    <dataValidation allowBlank="true" errorStyle="stop" operator="between" showDropDown="false" showErrorMessage="true" showInputMessage="true" sqref="C15:D15" type="list">
      <formula1>Данные!$E$24:$E$28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3:F75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30" zoomScalePageLayoutView="100" workbookViewId="0">
      <selection pane="topLeft" activeCell="E27" activeCellId="0" sqref="E27"/>
    </sheetView>
  </sheetViews>
  <sheetFormatPr defaultColWidth="9.1484375" defaultRowHeight="15.75" zeroHeight="false" outlineLevelRow="0" outlineLevelCol="0"/>
  <cols>
    <col collapsed="false" customWidth="true" hidden="false" outlineLevel="0" max="1" min="1" style="74" width="1.57"/>
    <col collapsed="false" customWidth="true" hidden="false" outlineLevel="0" max="2" min="2" style="74" width="1.42"/>
    <col collapsed="false" customWidth="false" hidden="false" outlineLevel="0" max="3" min="3" style="75" width="9.14"/>
    <col collapsed="false" customWidth="true" hidden="false" outlineLevel="0" max="4" min="4" style="74" width="37.15"/>
    <col collapsed="false" customWidth="true" hidden="false" outlineLevel="0" max="5" min="5" style="76" width="95"/>
    <col collapsed="false" customWidth="true" hidden="false" outlineLevel="0" max="6" min="6" style="74" width="59.57"/>
    <col collapsed="false" customWidth="true" hidden="false" outlineLevel="0" max="7" min="7" style="74" width="20.14"/>
    <col collapsed="false" customWidth="false" hidden="false" outlineLevel="0" max="16384" min="8" style="74" width="9.14"/>
  </cols>
  <sheetData>
    <row r="3" customFormat="false" ht="16.5" hidden="false" customHeight="false" outlineLevel="0" collapsed="false">
      <c r="C3" s="77"/>
      <c r="D3" s="78"/>
      <c r="E3" s="79"/>
      <c r="F3" s="78" t="s">
        <v>66</v>
      </c>
    </row>
    <row r="4" customFormat="false" ht="15.75" hidden="false" customHeight="false" outlineLevel="0" collapsed="false">
      <c r="C4" s="80" t="n">
        <v>1</v>
      </c>
      <c r="D4" s="81" t="s">
        <v>67</v>
      </c>
      <c r="E4" s="82" t="s">
        <v>8</v>
      </c>
      <c r="F4" s="83"/>
    </row>
    <row r="5" customFormat="false" ht="18" hidden="false" customHeight="true" outlineLevel="0" collapsed="false">
      <c r="C5" s="80"/>
      <c r="D5" s="81"/>
      <c r="E5" s="84" t="s">
        <v>68</v>
      </c>
      <c r="F5" s="85"/>
    </row>
    <row r="6" customFormat="false" ht="33.75" hidden="false" customHeight="true" outlineLevel="0" collapsed="false">
      <c r="C6" s="80"/>
      <c r="D6" s="81"/>
      <c r="E6" s="84" t="s">
        <v>69</v>
      </c>
      <c r="F6" s="85"/>
    </row>
    <row r="7" customFormat="false" ht="49.5" hidden="false" customHeight="true" outlineLevel="0" collapsed="false">
      <c r="C7" s="80"/>
      <c r="D7" s="81"/>
      <c r="E7" s="86" t="s">
        <v>70</v>
      </c>
      <c r="F7" s="87"/>
    </row>
    <row r="8" customFormat="false" ht="135" hidden="false" customHeight="true" outlineLevel="0" collapsed="false">
      <c r="C8" s="80" t="n">
        <v>2</v>
      </c>
      <c r="D8" s="88" t="s">
        <v>12</v>
      </c>
      <c r="E8" s="89" t="s">
        <v>71</v>
      </c>
      <c r="F8" s="90" t="s">
        <v>72</v>
      </c>
    </row>
    <row r="9" customFormat="false" ht="69.75" hidden="false" customHeight="true" outlineLevel="0" collapsed="false">
      <c r="C9" s="80"/>
      <c r="D9" s="88"/>
      <c r="E9" s="91" t="s">
        <v>73</v>
      </c>
      <c r="F9" s="85"/>
    </row>
    <row r="10" customFormat="false" ht="69.75" hidden="false" customHeight="true" outlineLevel="0" collapsed="false">
      <c r="C10" s="80"/>
      <c r="D10" s="88"/>
      <c r="E10" s="91" t="s">
        <v>74</v>
      </c>
      <c r="F10" s="85"/>
    </row>
    <row r="11" customFormat="false" ht="15.75" hidden="false" customHeight="false" outlineLevel="0" collapsed="false">
      <c r="C11" s="80"/>
      <c r="D11" s="88"/>
      <c r="E11" s="91"/>
      <c r="F11" s="85"/>
    </row>
    <row r="12" customFormat="false" ht="16.5" hidden="false" customHeight="false" outlineLevel="0" collapsed="false">
      <c r="C12" s="80"/>
      <c r="D12" s="88"/>
      <c r="E12" s="92"/>
      <c r="F12" s="87"/>
    </row>
    <row r="13" customFormat="false" ht="15.75" hidden="false" customHeight="true" outlineLevel="0" collapsed="false">
      <c r="C13" s="80" t="n">
        <v>3</v>
      </c>
      <c r="D13" s="88" t="s">
        <v>17</v>
      </c>
      <c r="E13" s="93" t="s">
        <v>18</v>
      </c>
      <c r="F13" s="83"/>
    </row>
    <row r="14" customFormat="false" ht="15.75" hidden="false" customHeight="false" outlineLevel="0" collapsed="false">
      <c r="C14" s="80"/>
      <c r="D14" s="88"/>
      <c r="E14" s="94" t="s">
        <v>75</v>
      </c>
      <c r="F14" s="85"/>
    </row>
    <row r="15" customFormat="false" ht="15.75" hidden="false" customHeight="false" outlineLevel="0" collapsed="false">
      <c r="C15" s="80"/>
      <c r="D15" s="88"/>
      <c r="E15" s="94" t="s">
        <v>76</v>
      </c>
      <c r="F15" s="85"/>
    </row>
    <row r="16" customFormat="false" ht="20.25" hidden="false" customHeight="true" outlineLevel="0" collapsed="false">
      <c r="C16" s="80"/>
      <c r="D16" s="88"/>
      <c r="E16" s="94" t="s">
        <v>77</v>
      </c>
      <c r="F16" s="95"/>
    </row>
    <row r="17" customFormat="false" ht="15.75" hidden="false" customHeight="false" outlineLevel="0" collapsed="false">
      <c r="C17" s="80"/>
      <c r="D17" s="88"/>
      <c r="E17" s="94"/>
      <c r="F17" s="85"/>
    </row>
    <row r="18" customFormat="false" ht="16.5" hidden="false" customHeight="false" outlineLevel="0" collapsed="false">
      <c r="C18" s="80"/>
      <c r="D18" s="88"/>
      <c r="E18" s="92"/>
      <c r="F18" s="87"/>
    </row>
    <row r="19" customFormat="false" ht="189" hidden="false" customHeight="true" outlineLevel="0" collapsed="false">
      <c r="C19" s="80" t="n">
        <v>4</v>
      </c>
      <c r="D19" s="88" t="s">
        <v>22</v>
      </c>
      <c r="E19" s="93" t="s">
        <v>23</v>
      </c>
      <c r="F19" s="96" t="s">
        <v>78</v>
      </c>
    </row>
    <row r="20" customFormat="false" ht="15.75" hidden="false" customHeight="false" outlineLevel="0" collapsed="false">
      <c r="C20" s="80"/>
      <c r="D20" s="88"/>
      <c r="E20" s="94" t="s">
        <v>79</v>
      </c>
      <c r="F20" s="97" t="s">
        <v>80</v>
      </c>
    </row>
    <row r="21" customFormat="false" ht="15.75" hidden="false" customHeight="false" outlineLevel="0" collapsed="false">
      <c r="C21" s="80"/>
      <c r="D21" s="88"/>
      <c r="E21" s="94" t="s">
        <v>81</v>
      </c>
      <c r="F21" s="97" t="s">
        <v>80</v>
      </c>
    </row>
    <row r="22" customFormat="false" ht="18" hidden="false" customHeight="true" outlineLevel="0" collapsed="false">
      <c r="C22" s="80"/>
      <c r="D22" s="88"/>
      <c r="E22" s="94" t="s">
        <v>82</v>
      </c>
      <c r="F22" s="97" t="s">
        <v>80</v>
      </c>
    </row>
    <row r="23" customFormat="false" ht="16.5" hidden="false" customHeight="false" outlineLevel="0" collapsed="false">
      <c r="C23" s="80"/>
      <c r="D23" s="88"/>
      <c r="E23" s="92"/>
      <c r="F23" s="87"/>
    </row>
    <row r="24" customFormat="false" ht="47.25" hidden="false" customHeight="true" outlineLevel="0" collapsed="false">
      <c r="C24" s="80"/>
      <c r="D24" s="98" t="s">
        <v>83</v>
      </c>
      <c r="E24" s="99" t="s">
        <v>84</v>
      </c>
      <c r="F24" s="83"/>
    </row>
    <row r="25" customFormat="false" ht="47.25" hidden="false" customHeight="false" outlineLevel="0" collapsed="false">
      <c r="C25" s="80"/>
      <c r="D25" s="98"/>
      <c r="E25" s="100" t="s">
        <v>85</v>
      </c>
      <c r="F25" s="85"/>
    </row>
    <row r="26" customFormat="false" ht="47.25" hidden="false" customHeight="false" outlineLevel="0" collapsed="false">
      <c r="C26" s="80"/>
      <c r="D26" s="98"/>
      <c r="E26" s="100" t="s">
        <v>86</v>
      </c>
      <c r="F26" s="85"/>
    </row>
    <row r="27" customFormat="false" ht="47.25" hidden="false" customHeight="false" outlineLevel="0" collapsed="false">
      <c r="C27" s="80"/>
      <c r="D27" s="98"/>
      <c r="E27" s="100" t="s">
        <v>87</v>
      </c>
      <c r="F27" s="85"/>
    </row>
    <row r="28" customFormat="false" ht="16.5" hidden="false" customHeight="false" outlineLevel="0" collapsed="false">
      <c r="C28" s="80"/>
      <c r="D28" s="98"/>
      <c r="E28" s="101"/>
      <c r="F28" s="102"/>
    </row>
    <row r="29" customFormat="false" ht="15" hidden="false" customHeight="true" outlineLevel="0" collapsed="false">
      <c r="C29" s="80"/>
      <c r="D29" s="88" t="s">
        <v>88</v>
      </c>
      <c r="E29" s="93" t="s">
        <v>89</v>
      </c>
      <c r="F29" s="83"/>
    </row>
    <row r="30" customFormat="false" ht="15.75" hidden="false" customHeight="false" outlineLevel="0" collapsed="false">
      <c r="C30" s="80"/>
      <c r="D30" s="88"/>
      <c r="E30" s="94" t="s">
        <v>90</v>
      </c>
      <c r="F30" s="85"/>
    </row>
    <row r="31" customFormat="false" ht="16.5" hidden="false" customHeight="false" outlineLevel="0" collapsed="false">
      <c r="C31" s="80"/>
      <c r="D31" s="88"/>
      <c r="E31" s="92" t="s">
        <v>91</v>
      </c>
      <c r="F31" s="87"/>
    </row>
    <row r="32" customFormat="false" ht="31.5" hidden="false" customHeight="true" outlineLevel="0" collapsed="false">
      <c r="C32" s="103"/>
      <c r="D32" s="88" t="s">
        <v>92</v>
      </c>
      <c r="E32" s="93" t="s">
        <v>93</v>
      </c>
      <c r="F32" s="83"/>
    </row>
    <row r="33" customFormat="false" ht="31.5" hidden="false" customHeight="false" outlineLevel="0" collapsed="false">
      <c r="C33" s="103"/>
      <c r="D33" s="88"/>
      <c r="E33" s="94" t="s">
        <v>94</v>
      </c>
      <c r="F33" s="85"/>
    </row>
    <row r="34" customFormat="false" ht="16.5" hidden="false" customHeight="false" outlineLevel="0" collapsed="false">
      <c r="C34" s="103"/>
      <c r="D34" s="88"/>
      <c r="E34" s="92" t="s">
        <v>54</v>
      </c>
      <c r="F34" s="87"/>
    </row>
    <row r="35" customFormat="false" ht="30.75" hidden="false" customHeight="true" outlineLevel="0" collapsed="false">
      <c r="C35" s="103"/>
      <c r="D35" s="88" t="s">
        <v>95</v>
      </c>
      <c r="E35" s="93" t="s">
        <v>50</v>
      </c>
      <c r="F35" s="83"/>
    </row>
    <row r="36" customFormat="false" ht="32.25" hidden="false" customHeight="true" outlineLevel="0" collapsed="false">
      <c r="C36" s="103"/>
      <c r="D36" s="88"/>
      <c r="E36" s="92" t="s">
        <v>54</v>
      </c>
      <c r="F36" s="87"/>
    </row>
    <row r="37" customFormat="false" ht="31.5" hidden="false" customHeight="true" outlineLevel="0" collapsed="false">
      <c r="C37" s="103"/>
      <c r="D37" s="88" t="s">
        <v>96</v>
      </c>
      <c r="E37" s="93" t="s">
        <v>97</v>
      </c>
      <c r="F37" s="83"/>
    </row>
    <row r="38" customFormat="false" ht="32.25" hidden="false" customHeight="false" outlineLevel="0" collapsed="false">
      <c r="C38" s="103"/>
      <c r="D38" s="88"/>
      <c r="E38" s="92" t="s">
        <v>98</v>
      </c>
      <c r="F38" s="87"/>
    </row>
    <row r="39" customFormat="false" ht="15.75" hidden="false" customHeight="true" outlineLevel="0" collapsed="false">
      <c r="C39" s="103"/>
      <c r="D39" s="88" t="s">
        <v>33</v>
      </c>
      <c r="E39" s="104" t="s">
        <v>99</v>
      </c>
      <c r="F39" s="83"/>
    </row>
    <row r="40" customFormat="false" ht="15.75" hidden="false" customHeight="false" outlineLevel="0" collapsed="false">
      <c r="C40" s="103"/>
      <c r="D40" s="88"/>
      <c r="E40" s="105" t="s">
        <v>100</v>
      </c>
      <c r="F40" s="85"/>
    </row>
    <row r="41" customFormat="false" ht="63" hidden="false" customHeight="false" outlineLevel="0" collapsed="false">
      <c r="C41" s="103"/>
      <c r="D41" s="88"/>
      <c r="E41" s="106" t="s">
        <v>101</v>
      </c>
      <c r="F41" s="85"/>
    </row>
    <row r="42" customFormat="false" ht="78.75" hidden="false" customHeight="false" outlineLevel="0" collapsed="false">
      <c r="C42" s="103"/>
      <c r="D42" s="88"/>
      <c r="E42" s="106" t="s">
        <v>102</v>
      </c>
      <c r="F42" s="85"/>
    </row>
    <row r="43" customFormat="false" ht="47.25" hidden="false" customHeight="false" outlineLevel="0" collapsed="false">
      <c r="C43" s="103"/>
      <c r="D43" s="88"/>
      <c r="E43" s="106" t="s">
        <v>35</v>
      </c>
      <c r="F43" s="85"/>
    </row>
    <row r="44" customFormat="false" ht="15.75" hidden="false" customHeight="false" outlineLevel="0" collapsed="false">
      <c r="C44" s="103"/>
      <c r="D44" s="88"/>
      <c r="E44" s="94" t="s">
        <v>103</v>
      </c>
      <c r="F44" s="85"/>
    </row>
    <row r="45" customFormat="false" ht="15.75" hidden="false" customHeight="false" outlineLevel="0" collapsed="false">
      <c r="C45" s="103"/>
      <c r="D45" s="88"/>
      <c r="E45" s="105" t="s">
        <v>104</v>
      </c>
      <c r="F45" s="85"/>
    </row>
    <row r="46" customFormat="false" ht="63" hidden="false" customHeight="false" outlineLevel="0" collapsed="false">
      <c r="C46" s="103"/>
      <c r="D46" s="88"/>
      <c r="E46" s="106" t="s">
        <v>101</v>
      </c>
      <c r="F46" s="85"/>
    </row>
    <row r="47" customFormat="false" ht="63" hidden="false" customHeight="false" outlineLevel="0" collapsed="false">
      <c r="C47" s="103"/>
      <c r="D47" s="88"/>
      <c r="E47" s="106" t="s">
        <v>105</v>
      </c>
      <c r="F47" s="85"/>
    </row>
    <row r="48" customFormat="false" ht="47.25" hidden="false" customHeight="false" outlineLevel="0" collapsed="false">
      <c r="C48" s="103"/>
      <c r="D48" s="88"/>
      <c r="E48" s="94" t="s">
        <v>38</v>
      </c>
      <c r="F48" s="85"/>
    </row>
    <row r="49" customFormat="false" ht="16.5" hidden="false" customHeight="false" outlineLevel="0" collapsed="false">
      <c r="C49" s="103"/>
      <c r="D49" s="88"/>
      <c r="E49" s="92" t="s">
        <v>103</v>
      </c>
      <c r="F49" s="87"/>
    </row>
    <row r="50" customFormat="false" ht="31.5" hidden="false" customHeight="true" outlineLevel="0" collapsed="false">
      <c r="C50" s="103"/>
      <c r="D50" s="98" t="s">
        <v>39</v>
      </c>
      <c r="E50" s="93" t="s">
        <v>40</v>
      </c>
      <c r="F50" s="83"/>
    </row>
    <row r="51" customFormat="false" ht="15.75" hidden="false" customHeight="false" outlineLevel="0" collapsed="false">
      <c r="C51" s="103"/>
      <c r="D51" s="98"/>
      <c r="E51" s="94" t="s">
        <v>106</v>
      </c>
      <c r="F51" s="85"/>
    </row>
    <row r="52" customFormat="false" ht="15.75" hidden="false" customHeight="false" outlineLevel="0" collapsed="false">
      <c r="C52" s="103"/>
      <c r="D52" s="98"/>
      <c r="E52" s="94" t="s">
        <v>41</v>
      </c>
      <c r="F52" s="85"/>
    </row>
    <row r="53" customFormat="false" ht="16.5" hidden="false" customHeight="false" outlineLevel="0" collapsed="false">
      <c r="C53" s="103"/>
      <c r="D53" s="98"/>
      <c r="E53" s="92" t="s">
        <v>106</v>
      </c>
      <c r="F53" s="87"/>
    </row>
    <row r="54" customFormat="false" ht="141.75" hidden="false" customHeight="true" outlineLevel="0" collapsed="false">
      <c r="C54" s="103"/>
      <c r="D54" s="88" t="s">
        <v>107</v>
      </c>
      <c r="E54" s="107" t="s">
        <v>108</v>
      </c>
      <c r="F54" s="83"/>
    </row>
    <row r="55" customFormat="false" ht="31.5" hidden="false" customHeight="false" outlineLevel="0" collapsed="false">
      <c r="C55" s="103"/>
      <c r="D55" s="88"/>
      <c r="E55" s="106" t="s">
        <v>109</v>
      </c>
      <c r="F55" s="85"/>
    </row>
    <row r="56" customFormat="false" ht="189" hidden="false" customHeight="false" outlineLevel="0" collapsed="false">
      <c r="C56" s="103"/>
      <c r="D56" s="88"/>
      <c r="E56" s="106" t="s">
        <v>65</v>
      </c>
      <c r="F56" s="85"/>
    </row>
    <row r="57" customFormat="false" ht="16.5" hidden="false" customHeight="false" outlineLevel="0" collapsed="false">
      <c r="C57" s="103"/>
      <c r="D57" s="88"/>
      <c r="E57" s="108" t="s">
        <v>61</v>
      </c>
      <c r="F57" s="87"/>
    </row>
    <row r="58" customFormat="false" ht="31.5" hidden="false" customHeight="true" outlineLevel="0" collapsed="false">
      <c r="C58" s="103"/>
      <c r="D58" s="88" t="s">
        <v>110</v>
      </c>
      <c r="E58" s="107" t="s">
        <v>111</v>
      </c>
      <c r="F58" s="83"/>
    </row>
    <row r="59" customFormat="false" ht="16.5" hidden="false" customHeight="false" outlineLevel="0" collapsed="false">
      <c r="C59" s="103"/>
      <c r="D59" s="88"/>
      <c r="E59" s="108" t="s">
        <v>61</v>
      </c>
      <c r="F59" s="87"/>
    </row>
    <row r="60" customFormat="false" ht="22.5" hidden="false" customHeight="true" outlineLevel="0" collapsed="false">
      <c r="C60" s="103"/>
      <c r="D60" s="98" t="s">
        <v>58</v>
      </c>
      <c r="E60" s="109" t="s">
        <v>59</v>
      </c>
      <c r="F60" s="83" t="n">
        <v>700</v>
      </c>
    </row>
    <row r="61" customFormat="false" ht="31.5" hidden="false" customHeight="false" outlineLevel="0" collapsed="false">
      <c r="C61" s="103"/>
      <c r="D61" s="98"/>
      <c r="E61" s="110" t="s">
        <v>112</v>
      </c>
      <c r="F61" s="85" t="n">
        <v>945</v>
      </c>
    </row>
    <row r="62" customFormat="false" ht="31.5" hidden="false" customHeight="false" outlineLevel="0" collapsed="false">
      <c r="C62" s="103"/>
      <c r="D62" s="98"/>
      <c r="E62" s="110" t="s">
        <v>113</v>
      </c>
      <c r="F62" s="85" t="n">
        <v>700</v>
      </c>
    </row>
    <row r="63" customFormat="false" ht="31.5" hidden="false" customHeight="false" outlineLevel="0" collapsed="false">
      <c r="C63" s="103"/>
      <c r="D63" s="98"/>
      <c r="E63" s="110" t="s">
        <v>114</v>
      </c>
      <c r="F63" s="85" t="n">
        <v>700</v>
      </c>
    </row>
    <row r="64" customFormat="false" ht="31.5" hidden="false" customHeight="false" outlineLevel="0" collapsed="false">
      <c r="C64" s="103"/>
      <c r="D64" s="98"/>
      <c r="E64" s="110" t="s">
        <v>115</v>
      </c>
      <c r="F64" s="85" t="n">
        <v>700</v>
      </c>
    </row>
    <row r="65" customFormat="false" ht="31.5" hidden="false" customHeight="false" outlineLevel="0" collapsed="false">
      <c r="C65" s="103"/>
      <c r="D65" s="98"/>
      <c r="E65" s="110" t="s">
        <v>116</v>
      </c>
      <c r="F65" s="85" t="n">
        <v>945</v>
      </c>
    </row>
    <row r="66" customFormat="false" ht="15.75" hidden="false" customHeight="false" outlineLevel="0" collapsed="false">
      <c r="C66" s="103"/>
      <c r="D66" s="98"/>
      <c r="E66" s="79" t="s">
        <v>117</v>
      </c>
      <c r="F66" s="111"/>
    </row>
    <row r="67" customFormat="false" ht="16.5" hidden="false" customHeight="false" outlineLevel="0" collapsed="false">
      <c r="C67" s="103"/>
      <c r="D67" s="98"/>
      <c r="E67" s="112" t="s">
        <v>61</v>
      </c>
      <c r="F67" s="87" t="s">
        <v>61</v>
      </c>
    </row>
    <row r="68" customFormat="false" ht="31.5" hidden="false" customHeight="true" outlineLevel="0" collapsed="false">
      <c r="C68" s="103"/>
      <c r="D68" s="98" t="s">
        <v>62</v>
      </c>
      <c r="E68" s="109" t="s">
        <v>59</v>
      </c>
      <c r="F68" s="83" t="n">
        <v>500</v>
      </c>
    </row>
    <row r="69" customFormat="false" ht="31.5" hidden="false" customHeight="false" outlineLevel="0" collapsed="false">
      <c r="C69" s="103"/>
      <c r="D69" s="98"/>
      <c r="E69" s="110" t="s">
        <v>112</v>
      </c>
      <c r="F69" s="85" t="n">
        <v>750</v>
      </c>
    </row>
    <row r="70" customFormat="false" ht="31.5" hidden="false" customHeight="false" outlineLevel="0" collapsed="false">
      <c r="C70" s="103"/>
      <c r="D70" s="98"/>
      <c r="E70" s="110" t="s">
        <v>113</v>
      </c>
      <c r="F70" s="85" t="n">
        <v>5000</v>
      </c>
    </row>
    <row r="71" customFormat="false" ht="31.5" hidden="false" customHeight="false" outlineLevel="0" collapsed="false">
      <c r="C71" s="103"/>
      <c r="D71" s="98"/>
      <c r="E71" s="110" t="s">
        <v>114</v>
      </c>
      <c r="F71" s="85" t="n">
        <v>5000</v>
      </c>
    </row>
    <row r="72" customFormat="false" ht="31.5" hidden="false" customHeight="false" outlineLevel="0" collapsed="false">
      <c r="C72" s="103"/>
      <c r="D72" s="98"/>
      <c r="E72" s="110" t="s">
        <v>118</v>
      </c>
      <c r="F72" s="85" t="n">
        <v>5000</v>
      </c>
    </row>
    <row r="73" customFormat="false" ht="31.5" hidden="false" customHeight="false" outlineLevel="0" collapsed="false">
      <c r="C73" s="103"/>
      <c r="D73" s="98"/>
      <c r="E73" s="110" t="s">
        <v>119</v>
      </c>
      <c r="F73" s="85" t="n">
        <v>5000</v>
      </c>
    </row>
    <row r="74" customFormat="false" ht="15.75" hidden="false" customHeight="false" outlineLevel="0" collapsed="false">
      <c r="C74" s="103"/>
      <c r="D74" s="98"/>
      <c r="E74" s="79" t="s">
        <v>120</v>
      </c>
      <c r="F74" s="111"/>
    </row>
    <row r="75" customFormat="false" ht="16.5" hidden="false" customHeight="false" outlineLevel="0" collapsed="false">
      <c r="C75" s="103"/>
      <c r="D75" s="98"/>
      <c r="E75" s="112" t="s">
        <v>61</v>
      </c>
      <c r="F75" s="87" t="s">
        <v>61</v>
      </c>
    </row>
  </sheetData>
  <sheetProtection algorithmName="SHA-512" hashValue="uOCYEq2tXRxby54MhOrXS5HZJccScQ1lcVP54BDY4xOduql4Iygg3LymJAHbB+fPh9DfVIRLk64TYIakIV/fRQ==" saltValue="DFVtRcBUvZ+CaDRzVKJSkw==" spinCount="100000" sheet="true" objects="true" scenarios="true" selectLockedCells="true" selectUnlockedCells="true"/>
  <mergeCells count="30">
    <mergeCell ref="C4:C7"/>
    <mergeCell ref="D4:D7"/>
    <mergeCell ref="C8:C12"/>
    <mergeCell ref="D8:D12"/>
    <mergeCell ref="C13:C18"/>
    <mergeCell ref="D13:D18"/>
    <mergeCell ref="C19:C23"/>
    <mergeCell ref="D19:D23"/>
    <mergeCell ref="C24:C28"/>
    <mergeCell ref="D24:D28"/>
    <mergeCell ref="C29:C31"/>
    <mergeCell ref="D29:D31"/>
    <mergeCell ref="C32:C34"/>
    <mergeCell ref="D32:D34"/>
    <mergeCell ref="C35:C36"/>
    <mergeCell ref="D35:D36"/>
    <mergeCell ref="C37:C38"/>
    <mergeCell ref="D37:D38"/>
    <mergeCell ref="C39:C49"/>
    <mergeCell ref="D39:D49"/>
    <mergeCell ref="C50:C53"/>
    <mergeCell ref="D50:D53"/>
    <mergeCell ref="C54:C57"/>
    <mergeCell ref="D54:D57"/>
    <mergeCell ref="C58:C59"/>
    <mergeCell ref="D58:D59"/>
    <mergeCell ref="C60:C67"/>
    <mergeCell ref="D60:D67"/>
    <mergeCell ref="C68:C75"/>
    <mergeCell ref="D68:D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Михаил Александрович Бондаренко</cp:lastModifiedBy>
  <dcterms:modified xsi:type="dcterms:W3CDTF">2026-04-17T11:24:04Z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